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9320" windowHeight="10815"/>
  </bookViews>
  <sheets>
    <sheet name="Бюджет_25" sheetId="2" r:id="rId1"/>
  </sheets>
  <definedNames>
    <definedName name="_xlnm.Print_Titles" localSheetId="0">Бюджет_25!$11:$11</definedName>
  </definedNames>
  <calcPr calcId="114210" fullCalcOnLoad="1"/>
</workbook>
</file>

<file path=xl/calcChain.xml><?xml version="1.0" encoding="utf-8"?>
<calcChain xmlns="http://schemas.openxmlformats.org/spreadsheetml/2006/main">
  <c r="W12" i="2"/>
  <c r="V12"/>
  <c r="V42"/>
  <c r="W36"/>
  <c r="V36"/>
  <c r="W49"/>
  <c r="V49"/>
  <c r="U24"/>
  <c r="R12"/>
  <c r="R55"/>
  <c r="R49"/>
  <c r="R42"/>
  <c r="R28"/>
  <c r="R30"/>
  <c r="R62"/>
  <c r="V28"/>
  <c r="V30"/>
  <c r="V62"/>
  <c r="W30"/>
  <c r="W28"/>
  <c r="U50"/>
  <c r="U45"/>
  <c r="U42"/>
  <c r="U37"/>
  <c r="U36"/>
  <c r="U32"/>
  <c r="U31"/>
  <c r="U29"/>
  <c r="U17"/>
  <c r="U55"/>
  <c r="U49"/>
  <c r="U30"/>
  <c r="U28"/>
  <c r="U13"/>
  <c r="U12"/>
  <c r="Q45"/>
  <c r="Q42"/>
  <c r="Q37"/>
  <c r="Q36"/>
  <c r="Q56"/>
  <c r="Q55"/>
  <c r="Q50"/>
  <c r="Q49"/>
  <c r="Q32"/>
  <c r="Q31"/>
  <c r="Q30"/>
  <c r="Q29"/>
  <c r="Q28"/>
  <c r="T28"/>
  <c r="S28"/>
  <c r="P28"/>
  <c r="O28"/>
  <c r="N28"/>
  <c r="M28"/>
  <c r="Q24"/>
  <c r="Q17"/>
  <c r="Q13"/>
  <c r="Q12"/>
  <c r="Q62"/>
  <c r="U62"/>
  <c r="W42"/>
  <c r="W62"/>
</calcChain>
</file>

<file path=xl/sharedStrings.xml><?xml version="1.0" encoding="utf-8"?>
<sst xmlns="http://schemas.openxmlformats.org/spreadsheetml/2006/main" count="157" uniqueCount="73">
  <si>
    <t>(дата)</t>
  </si>
  <si>
    <t/>
  </si>
  <si>
    <t>244</t>
  </si>
  <si>
    <t>7709007</t>
  </si>
  <si>
    <t>ИТОГО ПО РАЗДЕЛАМ РАСХОДОВ</t>
  </si>
  <si>
    <t>Прочая закупка товаров, работ и услуг для обеспечения государственных (муниципальных) нужд</t>
  </si>
  <si>
    <t>Мероприятия в области физической культуры, спорта и туризма</t>
  </si>
  <si>
    <t>Непрограммное направление расходов (непрограммные мероприятия)</t>
  </si>
  <si>
    <t xml:space="preserve">Физическая культура </t>
  </si>
  <si>
    <t>ФИЗИЧЕСКАЯ КУЛЬТУРА И СПОРТ</t>
  </si>
  <si>
    <t>540</t>
  </si>
  <si>
    <t>7707003</t>
  </si>
  <si>
    <t>Иные межбюджетные трансферты</t>
  </si>
  <si>
    <t>Финансовое обеспечение деятельности в области культуры и кинематографии</t>
  </si>
  <si>
    <t>Культура</t>
  </si>
  <si>
    <t>КУЛЬТУРА И КИНЕМАТОГРАФИЯ</t>
  </si>
  <si>
    <t>7709009</t>
  </si>
  <si>
    <t>Прочие мероприятия по благоустройству</t>
  </si>
  <si>
    <t>Благоустройство</t>
  </si>
  <si>
    <t>ЖИЛИЩНО-КОММУНАЛЬНОЕ ХОЗЯЙСТВО</t>
  </si>
  <si>
    <t>7709008</t>
  </si>
  <si>
    <t>Содержание и ремонт,  капитальный ремонт автомобильных дорог общего пользования и искусственных сооружений на них</t>
  </si>
  <si>
    <t>Дорожное хозяйство(дорожные фонды)</t>
  </si>
  <si>
    <t>НАЦИОНАЛЬНАЯ ЭКОНОМИКА</t>
  </si>
  <si>
    <t>111</t>
  </si>
  <si>
    <t>7702001</t>
  </si>
  <si>
    <t>Фонд оплаты труда казенных учреждений и взносы по обязательному социальному страхованию</t>
  </si>
  <si>
    <t>Меры поддержки общественных объединений пожарной охраны и добровольных пожарных</t>
  </si>
  <si>
    <t>Обеспечение пожарной безопасности</t>
  </si>
  <si>
    <t>НАЦИОНАЛЬНАЯ БЕЗОПАСНОСТЬ И ПРАВООХРАНИТЕЛЬНАЯ ДЕЯТЕЛЬНОСТЬ</t>
  </si>
  <si>
    <t>870</t>
  </si>
  <si>
    <t>7700002</t>
  </si>
  <si>
    <t>Резервные средства</t>
  </si>
  <si>
    <t>Создание и использование  средств резервного фонда администрации  поселений Саракташского района</t>
  </si>
  <si>
    <t>Резервные фонды</t>
  </si>
  <si>
    <t>852</t>
  </si>
  <si>
    <t>7701002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</si>
  <si>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</si>
  <si>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</si>
  <si>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</si>
  <si>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</si>
  <si>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</si>
  <si>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7701001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</si>
  <si>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</si>
  <si>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</si>
  <si>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</si>
  <si>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III</t>
  </si>
  <si>
    <t>Квартал II</t>
  </si>
  <si>
    <t>КВР</t>
  </si>
  <si>
    <t>КЦСР</t>
  </si>
  <si>
    <t>Подраздел</t>
  </si>
  <si>
    <t>Раздел</t>
  </si>
  <si>
    <t>КФСР</t>
  </si>
  <si>
    <t>Наименование</t>
  </si>
  <si>
    <t>к решению совета</t>
  </si>
  <si>
    <t>2014 год</t>
  </si>
  <si>
    <t>2015 год</t>
  </si>
  <si>
    <t>2016 год</t>
  </si>
  <si>
    <t>НАЦИОНАЛЬНАЯ ОБОРОНА</t>
  </si>
  <si>
    <t>Мобилизационная и вневойсковая подготовка</t>
  </si>
  <si>
    <t>Органы юстиции</t>
  </si>
  <si>
    <t>Изменения</t>
  </si>
  <si>
    <t>С учетом изменений</t>
  </si>
  <si>
    <t>Приложение 9</t>
  </si>
  <si>
    <t xml:space="preserve">депутатов Черноотрожского сельсовета </t>
  </si>
  <si>
    <t>квср</t>
  </si>
  <si>
    <t xml:space="preserve"> </t>
  </si>
  <si>
    <t>СОЦИАЛЬНАЯ ПОЛИТИКА</t>
  </si>
  <si>
    <t>социальное обеспечение населения</t>
  </si>
  <si>
    <t>другие вопросы в области национальной экономики</t>
  </si>
  <si>
    <t>коммунальное хозяйство</t>
  </si>
  <si>
    <t>от 25 декабря 2014 года  №167</t>
  </si>
  <si>
    <t>Изменения показателей ведомственной структуры расходов местного бюджета ,утвержденных решением Совета депутатов Черноотрожского сельсовета от 24.12.2013г № 128 "О бюджете Черноотрожского сельсовета на 2014год и  на плановый период 2015 и 2016 годов"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</si>
</sst>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11"/>
      <color indexed="8"/>
      <name val="Calibri"/>
      <family val="2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0" applyFont="1" applyAlignment="1"/>
    <xf numFmtId="0" fontId="6" fillId="0" borderId="0" xfId="0" quotePrefix="1" applyFont="1" applyAlignment="1">
      <alignment horizontal="left"/>
    </xf>
    <xf numFmtId="168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165" fontId="10" fillId="0" borderId="1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protection hidden="1"/>
    </xf>
    <xf numFmtId="165" fontId="11" fillId="0" borderId="1" xfId="1" applyNumberFormat="1" applyFont="1" applyFill="1" applyBorder="1" applyAlignment="1" applyProtection="1">
      <protection hidden="1"/>
    </xf>
    <xf numFmtId="167" fontId="10" fillId="0" borderId="1" xfId="1" applyNumberFormat="1" applyFont="1" applyFill="1" applyBorder="1" applyAlignment="1" applyProtection="1">
      <protection hidden="1"/>
    </xf>
    <xf numFmtId="166" fontId="10" fillId="0" borderId="1" xfId="1" applyNumberFormat="1" applyFont="1" applyFill="1" applyBorder="1" applyAlignment="1" applyProtection="1">
      <protection hidden="1"/>
    </xf>
    <xf numFmtId="4" fontId="10" fillId="0" borderId="1" xfId="1" applyNumberFormat="1" applyFont="1" applyFill="1" applyBorder="1" applyAlignment="1" applyProtection="1">
      <protection hidden="1"/>
    </xf>
    <xf numFmtId="4" fontId="10" fillId="0" borderId="1" xfId="1" applyNumberFormat="1" applyFont="1" applyBorder="1"/>
    <xf numFmtId="1" fontId="10" fillId="0" borderId="1" xfId="2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49" fontId="10" fillId="0" borderId="1" xfId="1" applyNumberFormat="1" applyFont="1" applyFill="1" applyBorder="1" applyAlignment="1" applyProtection="1">
      <alignment horizontal="right"/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1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10" fillId="0" borderId="1" xfId="3" applyNumberFormat="1" applyFont="1" applyFill="1" applyBorder="1" applyAlignment="1" applyProtection="1">
      <protection hidden="1"/>
    </xf>
    <xf numFmtId="167" fontId="11" fillId="0" borderId="1" xfId="1" applyNumberFormat="1" applyFont="1" applyFill="1" applyBorder="1" applyAlignment="1" applyProtection="1">
      <protection hidden="1"/>
    </xf>
    <xf numFmtId="166" fontId="11" fillId="0" borderId="1" xfId="1" applyNumberFormat="1" applyFont="1" applyFill="1" applyBorder="1" applyAlignment="1" applyProtection="1">
      <protection hidden="1"/>
    </xf>
    <xf numFmtId="0" fontId="1" fillId="0" borderId="1" xfId="1" applyFont="1" applyBorder="1" applyProtection="1">
      <protection hidden="1"/>
    </xf>
    <xf numFmtId="168" fontId="11" fillId="0" borderId="1" xfId="1" applyNumberFormat="1" applyFont="1" applyFill="1" applyBorder="1" applyAlignment="1" applyProtection="1">
      <protection hidden="1"/>
    </xf>
    <xf numFmtId="0" fontId="1" fillId="0" borderId="1" xfId="1" applyBorder="1"/>
    <xf numFmtId="166" fontId="3" fillId="0" borderId="1" xfId="1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3" fontId="10" fillId="0" borderId="1" xfId="1" applyNumberFormat="1" applyFont="1" applyFill="1" applyBorder="1" applyAlignment="1" applyProtection="1">
      <protection hidden="1"/>
    </xf>
    <xf numFmtId="0" fontId="4" fillId="0" borderId="1" xfId="1" applyFont="1" applyBorder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5" fillId="0" borderId="0" xfId="0" quotePrefix="1" applyFont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_Tmp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5"/>
  <sheetViews>
    <sheetView showGridLines="0" tabSelected="1" workbookViewId="0">
      <selection activeCell="A7" sqref="A7:W7"/>
    </sheetView>
  </sheetViews>
  <sheetFormatPr defaultRowHeight="12.75"/>
  <cols>
    <col min="1" max="1" width="1.42578125" style="1" customWidth="1"/>
    <col min="2" max="2" width="0.85546875" style="1" customWidth="1"/>
    <col min="3" max="3" width="0.7109375" style="1" customWidth="1"/>
    <col min="4" max="5" width="0.5703125" style="1" customWidth="1"/>
    <col min="6" max="6" width="48.140625" style="1" customWidth="1"/>
    <col min="7" max="7" width="0" style="1" hidden="1" customWidth="1"/>
    <col min="8" max="8" width="9.140625" style="1"/>
    <col min="9" max="9" width="7" style="1" customWidth="1"/>
    <col min="10" max="10" width="6.5703125" style="1" customWidth="1"/>
    <col min="11" max="11" width="9.42578125" style="1" hidden="1" customWidth="1"/>
    <col min="12" max="12" width="7.28515625" style="1" hidden="1" customWidth="1"/>
    <col min="13" max="16" width="0" style="1" hidden="1" customWidth="1"/>
    <col min="17" max="17" width="10" style="1" bestFit="1" customWidth="1"/>
    <col min="18" max="18" width="13.140625" style="1" customWidth="1"/>
    <col min="19" max="20" width="0" style="1" hidden="1" customWidth="1"/>
    <col min="21" max="21" width="11.42578125" style="1" bestFit="1" customWidth="1"/>
    <col min="22" max="22" width="15.140625" style="1" customWidth="1"/>
    <col min="23" max="23" width="14.7109375" style="1" customWidth="1"/>
    <col min="24" max="24" width="8.42578125" style="1" customWidth="1"/>
    <col min="25" max="16384" width="9.140625" style="1"/>
  </cols>
  <sheetData>
    <row r="1" spans="1:24" ht="18.75">
      <c r="R1" s="12" t="s">
        <v>63</v>
      </c>
    </row>
    <row r="2" spans="1:24" ht="18.75">
      <c r="R2" s="12" t="s">
        <v>54</v>
      </c>
    </row>
    <row r="3" spans="1:24" ht="18.75">
      <c r="R3" s="12" t="s">
        <v>64</v>
      </c>
    </row>
    <row r="4" spans="1:24" ht="18.75">
      <c r="R4" s="13" t="s">
        <v>71</v>
      </c>
    </row>
    <row r="5" spans="1:24" ht="2.25" customHeight="1">
      <c r="R5" s="2"/>
    </row>
    <row r="6" spans="1:24" ht="69" customHeight="1">
      <c r="A6" s="53" t="s">
        <v>72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24" ht="43.5" customHeight="1">
      <c r="A7" s="55" t="s">
        <v>66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2"/>
    </row>
    <row r="8" spans="1:24" ht="11.2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2"/>
    </row>
    <row r="9" spans="1:24" ht="25.5" hidden="1" customHeight="1" thickBot="1">
      <c r="A9" s="30"/>
      <c r="B9" s="31" t="s">
        <v>1</v>
      </c>
      <c r="C9" s="31"/>
      <c r="D9" s="31"/>
      <c r="E9" s="31"/>
      <c r="F9" s="31"/>
      <c r="G9" s="31"/>
      <c r="H9" s="31"/>
      <c r="I9" s="31"/>
      <c r="J9" s="31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9"/>
      <c r="W9" s="30"/>
      <c r="X9" s="2"/>
    </row>
    <row r="10" spans="1:24" ht="26.25" customHeight="1">
      <c r="A10" s="32"/>
      <c r="B10" s="57" t="s">
        <v>53</v>
      </c>
      <c r="C10" s="57"/>
      <c r="D10" s="57"/>
      <c r="E10" s="57"/>
      <c r="F10" s="57"/>
      <c r="G10" s="34" t="s">
        <v>52</v>
      </c>
      <c r="H10" s="34" t="s">
        <v>65</v>
      </c>
      <c r="I10" s="52" t="s">
        <v>51</v>
      </c>
      <c r="J10" s="52" t="s">
        <v>50</v>
      </c>
      <c r="K10" s="52" t="s">
        <v>49</v>
      </c>
      <c r="L10" s="52" t="s">
        <v>48</v>
      </c>
      <c r="M10" s="51" t="s">
        <v>55</v>
      </c>
      <c r="N10" s="51"/>
      <c r="O10" s="35" t="s">
        <v>47</v>
      </c>
      <c r="P10" s="35" t="s">
        <v>46</v>
      </c>
      <c r="Q10" s="51" t="s">
        <v>55</v>
      </c>
      <c r="R10" s="51"/>
      <c r="S10" s="51" t="s">
        <v>57</v>
      </c>
      <c r="T10" s="36"/>
      <c r="U10" s="51" t="s">
        <v>56</v>
      </c>
      <c r="V10" s="51"/>
      <c r="W10" s="51" t="s">
        <v>57</v>
      </c>
      <c r="X10" s="11"/>
    </row>
    <row r="11" spans="1:24" ht="29.25" customHeight="1">
      <c r="A11" s="32"/>
      <c r="B11" s="57"/>
      <c r="C11" s="57"/>
      <c r="D11" s="57"/>
      <c r="E11" s="57"/>
      <c r="F11" s="57"/>
      <c r="G11" s="33"/>
      <c r="H11" s="37"/>
      <c r="I11" s="52"/>
      <c r="J11" s="52"/>
      <c r="K11" s="52"/>
      <c r="L11" s="52"/>
      <c r="M11" s="34" t="s">
        <v>61</v>
      </c>
      <c r="N11" s="34" t="s">
        <v>62</v>
      </c>
      <c r="O11" s="34"/>
      <c r="P11" s="34"/>
      <c r="Q11" s="34" t="s">
        <v>61</v>
      </c>
      <c r="R11" s="34" t="s">
        <v>62</v>
      </c>
      <c r="S11" s="51"/>
      <c r="T11" s="36"/>
      <c r="U11" s="34" t="s">
        <v>61</v>
      </c>
      <c r="V11" s="34" t="s">
        <v>62</v>
      </c>
      <c r="W11" s="51"/>
      <c r="X11" s="11" t="s">
        <v>1</v>
      </c>
    </row>
    <row r="12" spans="1:24" ht="14.25" customHeight="1">
      <c r="A12" s="32"/>
      <c r="B12" s="49" t="s">
        <v>45</v>
      </c>
      <c r="C12" s="49"/>
      <c r="D12" s="49"/>
      <c r="E12" s="49"/>
      <c r="F12" s="49"/>
      <c r="G12" s="25">
        <v>100</v>
      </c>
      <c r="H12" s="23">
        <v>0</v>
      </c>
      <c r="I12" s="19">
        <v>1</v>
      </c>
      <c r="J12" s="19">
        <v>0</v>
      </c>
      <c r="K12" s="20">
        <v>0</v>
      </c>
      <c r="L12" s="16">
        <v>0</v>
      </c>
      <c r="M12" s="17">
        <v>3576900</v>
      </c>
      <c r="N12" s="17">
        <v>0</v>
      </c>
      <c r="O12" s="17">
        <v>0</v>
      </c>
      <c r="P12" s="17">
        <v>0</v>
      </c>
      <c r="Q12" s="21">
        <f>Q13+Q17+Q24</f>
        <v>-229515</v>
      </c>
      <c r="R12" s="21">
        <f>R13+R17+R24</f>
        <v>3584585</v>
      </c>
      <c r="S12" s="21">
        <v>3576900</v>
      </c>
      <c r="T12" s="21"/>
      <c r="U12" s="21">
        <f>U13+U17+U24</f>
        <v>-117800</v>
      </c>
      <c r="V12" s="21">
        <f>V13+V17+V24</f>
        <v>3668900</v>
      </c>
      <c r="W12" s="21">
        <f>W13+W17+W24</f>
        <v>3642400</v>
      </c>
      <c r="X12" s="24" t="s">
        <v>1</v>
      </c>
    </row>
    <row r="13" spans="1:24" ht="21.75" customHeight="1">
      <c r="A13" s="32"/>
      <c r="B13" s="8"/>
      <c r="C13" s="49" t="s">
        <v>44</v>
      </c>
      <c r="D13" s="49"/>
      <c r="E13" s="49"/>
      <c r="F13" s="49"/>
      <c r="G13" s="25">
        <v>102</v>
      </c>
      <c r="H13" s="38">
        <v>138</v>
      </c>
      <c r="I13" s="19">
        <v>1</v>
      </c>
      <c r="J13" s="19">
        <v>2</v>
      </c>
      <c r="K13" s="20">
        <v>0</v>
      </c>
      <c r="L13" s="16">
        <v>0</v>
      </c>
      <c r="M13" s="17">
        <v>738500</v>
      </c>
      <c r="N13" s="17">
        <v>0</v>
      </c>
      <c r="O13" s="17">
        <v>0</v>
      </c>
      <c r="P13" s="17">
        <v>0</v>
      </c>
      <c r="Q13" s="21">
        <f>R13-738500</f>
        <v>0</v>
      </c>
      <c r="R13" s="21">
        <v>738500</v>
      </c>
      <c r="S13" s="21">
        <v>0</v>
      </c>
      <c r="T13" s="21"/>
      <c r="U13" s="21">
        <f>V13-738500</f>
        <v>17400</v>
      </c>
      <c r="V13" s="21">
        <v>755900</v>
      </c>
      <c r="W13" s="21">
        <v>755900</v>
      </c>
      <c r="X13" s="24" t="s">
        <v>1</v>
      </c>
    </row>
    <row r="14" spans="1:24" ht="21.75" hidden="1" customHeight="1">
      <c r="A14" s="32"/>
      <c r="B14" s="8"/>
      <c r="C14" s="8"/>
      <c r="D14" s="50" t="s">
        <v>7</v>
      </c>
      <c r="E14" s="50"/>
      <c r="F14" s="50"/>
      <c r="G14" s="25">
        <v>102</v>
      </c>
      <c r="H14" s="38"/>
      <c r="I14" s="39">
        <v>1</v>
      </c>
      <c r="J14" s="39">
        <v>2</v>
      </c>
      <c r="K14" s="40">
        <v>7700000</v>
      </c>
      <c r="L14" s="18">
        <v>0</v>
      </c>
      <c r="M14" s="17">
        <v>738500</v>
      </c>
      <c r="N14" s="17">
        <v>0</v>
      </c>
      <c r="O14" s="17">
        <v>0</v>
      </c>
      <c r="P14" s="17">
        <v>0</v>
      </c>
      <c r="Q14" s="21"/>
      <c r="R14" s="21">
        <v>738500</v>
      </c>
      <c r="S14" s="21">
        <v>0</v>
      </c>
      <c r="T14" s="21"/>
      <c r="U14" s="21"/>
      <c r="V14" s="21">
        <v>738500</v>
      </c>
      <c r="W14" s="21">
        <v>738500</v>
      </c>
      <c r="X14" s="24" t="s">
        <v>1</v>
      </c>
    </row>
    <row r="15" spans="1:24" ht="14.25" hidden="1" customHeight="1">
      <c r="A15" s="32"/>
      <c r="B15" s="8"/>
      <c r="C15" s="8"/>
      <c r="D15" s="10"/>
      <c r="E15" s="50" t="s">
        <v>43</v>
      </c>
      <c r="F15" s="50"/>
      <c r="G15" s="25">
        <v>102</v>
      </c>
      <c r="H15" s="38"/>
      <c r="I15" s="39">
        <v>1</v>
      </c>
      <c r="J15" s="39">
        <v>2</v>
      </c>
      <c r="K15" s="40" t="s">
        <v>42</v>
      </c>
      <c r="L15" s="18">
        <v>0</v>
      </c>
      <c r="M15" s="17">
        <v>738500</v>
      </c>
      <c r="N15" s="17">
        <v>0</v>
      </c>
      <c r="O15" s="17">
        <v>0</v>
      </c>
      <c r="P15" s="17">
        <v>0</v>
      </c>
      <c r="Q15" s="21"/>
      <c r="R15" s="21">
        <v>738500</v>
      </c>
      <c r="S15" s="21">
        <v>0</v>
      </c>
      <c r="T15" s="21"/>
      <c r="U15" s="21"/>
      <c r="V15" s="21">
        <v>738500</v>
      </c>
      <c r="W15" s="21">
        <v>738500</v>
      </c>
      <c r="X15" s="24" t="s">
        <v>1</v>
      </c>
    </row>
    <row r="16" spans="1:24" ht="21.75" hidden="1" customHeight="1">
      <c r="A16" s="32"/>
      <c r="B16" s="8"/>
      <c r="C16" s="8"/>
      <c r="D16" s="10"/>
      <c r="E16" s="10"/>
      <c r="F16" s="9" t="s">
        <v>39</v>
      </c>
      <c r="G16" s="25">
        <v>102</v>
      </c>
      <c r="H16" s="38"/>
      <c r="I16" s="39">
        <v>1</v>
      </c>
      <c r="J16" s="39">
        <v>2</v>
      </c>
      <c r="K16" s="40" t="s">
        <v>42</v>
      </c>
      <c r="L16" s="18" t="s">
        <v>38</v>
      </c>
      <c r="M16" s="17">
        <v>738500</v>
      </c>
      <c r="N16" s="17">
        <v>0</v>
      </c>
      <c r="O16" s="17">
        <v>0</v>
      </c>
      <c r="P16" s="17">
        <v>0</v>
      </c>
      <c r="Q16" s="21"/>
      <c r="R16" s="21">
        <v>738500</v>
      </c>
      <c r="S16" s="21">
        <v>0</v>
      </c>
      <c r="T16" s="21"/>
      <c r="U16" s="21"/>
      <c r="V16" s="21">
        <v>738500</v>
      </c>
      <c r="W16" s="21">
        <v>738500</v>
      </c>
      <c r="X16" s="24" t="s">
        <v>1</v>
      </c>
    </row>
    <row r="17" spans="1:24" ht="32.25" customHeight="1">
      <c r="A17" s="32"/>
      <c r="B17" s="8"/>
      <c r="C17" s="49" t="s">
        <v>41</v>
      </c>
      <c r="D17" s="49"/>
      <c r="E17" s="49"/>
      <c r="F17" s="49"/>
      <c r="G17" s="25">
        <v>104</v>
      </c>
      <c r="H17" s="38">
        <v>138</v>
      </c>
      <c r="I17" s="19">
        <v>1</v>
      </c>
      <c r="J17" s="19">
        <v>4</v>
      </c>
      <c r="K17" s="20">
        <v>0</v>
      </c>
      <c r="L17" s="16">
        <v>0</v>
      </c>
      <c r="M17" s="17">
        <v>2828400</v>
      </c>
      <c r="N17" s="17">
        <v>0</v>
      </c>
      <c r="O17" s="17">
        <v>0</v>
      </c>
      <c r="P17" s="17">
        <v>0</v>
      </c>
      <c r="Q17" s="21">
        <f>R17-3018200</f>
        <v>-182115</v>
      </c>
      <c r="R17" s="21">
        <v>2836085</v>
      </c>
      <c r="S17" s="21">
        <v>0</v>
      </c>
      <c r="T17" s="21"/>
      <c r="U17" s="21">
        <f>V17-3018200</f>
        <v>-105200</v>
      </c>
      <c r="V17" s="21">
        <v>2913000</v>
      </c>
      <c r="W17" s="21">
        <v>2886500</v>
      </c>
      <c r="X17" s="24" t="s">
        <v>1</v>
      </c>
    </row>
    <row r="18" spans="1:24" ht="21.75" hidden="1" customHeight="1">
      <c r="A18" s="32"/>
      <c r="B18" s="8"/>
      <c r="C18" s="8"/>
      <c r="D18" s="50" t="s">
        <v>7</v>
      </c>
      <c r="E18" s="50"/>
      <c r="F18" s="50"/>
      <c r="G18" s="25">
        <v>104</v>
      </c>
      <c r="H18" s="38"/>
      <c r="I18" s="39">
        <v>1</v>
      </c>
      <c r="J18" s="39">
        <v>4</v>
      </c>
      <c r="K18" s="40">
        <v>7700000</v>
      </c>
      <c r="L18" s="18">
        <v>0</v>
      </c>
      <c r="M18" s="17">
        <v>2828400</v>
      </c>
      <c r="N18" s="17">
        <v>0</v>
      </c>
      <c r="O18" s="17">
        <v>0</v>
      </c>
      <c r="P18" s="17">
        <v>0</v>
      </c>
      <c r="Q18" s="21"/>
      <c r="R18" s="21">
        <v>2828400</v>
      </c>
      <c r="S18" s="21">
        <v>0</v>
      </c>
      <c r="T18" s="21"/>
      <c r="U18" s="21"/>
      <c r="V18" s="21">
        <v>2801900</v>
      </c>
      <c r="W18" s="21">
        <v>2801900</v>
      </c>
      <c r="X18" s="24" t="s">
        <v>1</v>
      </c>
    </row>
    <row r="19" spans="1:24" ht="14.25" hidden="1" customHeight="1">
      <c r="A19" s="32"/>
      <c r="B19" s="8"/>
      <c r="C19" s="8"/>
      <c r="D19" s="10"/>
      <c r="E19" s="50" t="s">
        <v>40</v>
      </c>
      <c r="F19" s="50"/>
      <c r="G19" s="25">
        <v>104</v>
      </c>
      <c r="H19" s="38"/>
      <c r="I19" s="39">
        <v>1</v>
      </c>
      <c r="J19" s="39">
        <v>4</v>
      </c>
      <c r="K19" s="40" t="s">
        <v>36</v>
      </c>
      <c r="L19" s="18">
        <v>0</v>
      </c>
      <c r="M19" s="17">
        <v>2828400</v>
      </c>
      <c r="N19" s="17">
        <v>0</v>
      </c>
      <c r="O19" s="17">
        <v>0</v>
      </c>
      <c r="P19" s="17">
        <v>0</v>
      </c>
      <c r="Q19" s="21"/>
      <c r="R19" s="21">
        <v>2828400</v>
      </c>
      <c r="S19" s="21">
        <v>0</v>
      </c>
      <c r="T19" s="21"/>
      <c r="U19" s="21"/>
      <c r="V19" s="21">
        <v>2801900</v>
      </c>
      <c r="W19" s="21">
        <v>2801900</v>
      </c>
      <c r="X19" s="24" t="s">
        <v>1</v>
      </c>
    </row>
    <row r="20" spans="1:24" ht="21.75" hidden="1" customHeight="1">
      <c r="A20" s="32"/>
      <c r="B20" s="8"/>
      <c r="C20" s="8"/>
      <c r="D20" s="10"/>
      <c r="E20" s="10"/>
      <c r="F20" s="9" t="s">
        <v>39</v>
      </c>
      <c r="G20" s="25">
        <v>104</v>
      </c>
      <c r="H20" s="38"/>
      <c r="I20" s="39">
        <v>1</v>
      </c>
      <c r="J20" s="39">
        <v>4</v>
      </c>
      <c r="K20" s="40" t="s">
        <v>36</v>
      </c>
      <c r="L20" s="18" t="s">
        <v>38</v>
      </c>
      <c r="M20" s="17">
        <v>1951600</v>
      </c>
      <c r="N20" s="17">
        <v>0</v>
      </c>
      <c r="O20" s="17">
        <v>0</v>
      </c>
      <c r="P20" s="17">
        <v>0</v>
      </c>
      <c r="Q20" s="21"/>
      <c r="R20" s="21">
        <v>1951600</v>
      </c>
      <c r="S20" s="21">
        <v>0</v>
      </c>
      <c r="T20" s="21"/>
      <c r="U20" s="21"/>
      <c r="V20" s="21">
        <v>1951600</v>
      </c>
      <c r="W20" s="21">
        <v>1951600</v>
      </c>
      <c r="X20" s="24" t="s">
        <v>1</v>
      </c>
    </row>
    <row r="21" spans="1:24" ht="21.75" hidden="1" customHeight="1">
      <c r="A21" s="32"/>
      <c r="B21" s="8"/>
      <c r="C21" s="8"/>
      <c r="D21" s="10"/>
      <c r="E21" s="10"/>
      <c r="F21" s="9" t="s">
        <v>5</v>
      </c>
      <c r="G21" s="25">
        <v>104</v>
      </c>
      <c r="H21" s="38"/>
      <c r="I21" s="39">
        <v>1</v>
      </c>
      <c r="J21" s="39">
        <v>4</v>
      </c>
      <c r="K21" s="40" t="s">
        <v>36</v>
      </c>
      <c r="L21" s="18" t="s">
        <v>2</v>
      </c>
      <c r="M21" s="17">
        <v>835700</v>
      </c>
      <c r="N21" s="17">
        <v>0</v>
      </c>
      <c r="O21" s="17">
        <v>0</v>
      </c>
      <c r="P21" s="17">
        <v>0</v>
      </c>
      <c r="Q21" s="21"/>
      <c r="R21" s="21">
        <v>835700</v>
      </c>
      <c r="S21" s="21">
        <v>0</v>
      </c>
      <c r="T21" s="21"/>
      <c r="U21" s="21"/>
      <c r="V21" s="21">
        <v>835700</v>
      </c>
      <c r="W21" s="21">
        <v>835700</v>
      </c>
      <c r="X21" s="24" t="s">
        <v>1</v>
      </c>
    </row>
    <row r="22" spans="1:24" ht="14.25" hidden="1" customHeight="1">
      <c r="A22" s="32"/>
      <c r="B22" s="8"/>
      <c r="C22" s="8"/>
      <c r="D22" s="10"/>
      <c r="E22" s="10"/>
      <c r="F22" s="9" t="s">
        <v>12</v>
      </c>
      <c r="G22" s="25">
        <v>104</v>
      </c>
      <c r="H22" s="38"/>
      <c r="I22" s="39">
        <v>1</v>
      </c>
      <c r="J22" s="39">
        <v>4</v>
      </c>
      <c r="K22" s="40" t="s">
        <v>36</v>
      </c>
      <c r="L22" s="18" t="s">
        <v>10</v>
      </c>
      <c r="M22" s="17">
        <v>26500</v>
      </c>
      <c r="N22" s="17">
        <v>0</v>
      </c>
      <c r="O22" s="17">
        <v>0</v>
      </c>
      <c r="P22" s="17">
        <v>0</v>
      </c>
      <c r="Q22" s="21"/>
      <c r="R22" s="21">
        <v>26500</v>
      </c>
      <c r="S22" s="21">
        <v>0</v>
      </c>
      <c r="T22" s="21"/>
      <c r="U22" s="21"/>
      <c r="V22" s="21">
        <v>0</v>
      </c>
      <c r="W22" s="21">
        <v>0</v>
      </c>
      <c r="X22" s="24" t="s">
        <v>1</v>
      </c>
    </row>
    <row r="23" spans="1:24" ht="14.25" hidden="1" customHeight="1">
      <c r="A23" s="32"/>
      <c r="B23" s="8"/>
      <c r="C23" s="8"/>
      <c r="D23" s="10"/>
      <c r="E23" s="10"/>
      <c r="F23" s="9" t="s">
        <v>37</v>
      </c>
      <c r="G23" s="25">
        <v>104</v>
      </c>
      <c r="H23" s="38"/>
      <c r="I23" s="39">
        <v>1</v>
      </c>
      <c r="J23" s="39">
        <v>4</v>
      </c>
      <c r="K23" s="40" t="s">
        <v>36</v>
      </c>
      <c r="L23" s="18" t="s">
        <v>35</v>
      </c>
      <c r="M23" s="17">
        <v>14600</v>
      </c>
      <c r="N23" s="17">
        <v>0</v>
      </c>
      <c r="O23" s="17">
        <v>0</v>
      </c>
      <c r="P23" s="17">
        <v>0</v>
      </c>
      <c r="Q23" s="21"/>
      <c r="R23" s="21">
        <v>14600</v>
      </c>
      <c r="S23" s="21">
        <v>0</v>
      </c>
      <c r="T23" s="21"/>
      <c r="U23" s="21"/>
      <c r="V23" s="21">
        <v>14600</v>
      </c>
      <c r="W23" s="21">
        <v>14600</v>
      </c>
      <c r="X23" s="24" t="s">
        <v>1</v>
      </c>
    </row>
    <row r="24" spans="1:24" ht="14.25" customHeight="1">
      <c r="A24" s="32"/>
      <c r="B24" s="8"/>
      <c r="C24" s="49" t="s">
        <v>34</v>
      </c>
      <c r="D24" s="49"/>
      <c r="E24" s="49"/>
      <c r="F24" s="49"/>
      <c r="G24" s="25">
        <v>111</v>
      </c>
      <c r="H24" s="38">
        <v>138</v>
      </c>
      <c r="I24" s="19">
        <v>1</v>
      </c>
      <c r="J24" s="19">
        <v>11</v>
      </c>
      <c r="K24" s="20">
        <v>0</v>
      </c>
      <c r="L24" s="16">
        <v>0</v>
      </c>
      <c r="M24" s="17">
        <v>10000</v>
      </c>
      <c r="N24" s="17">
        <v>0</v>
      </c>
      <c r="O24" s="17">
        <v>0</v>
      </c>
      <c r="P24" s="17">
        <v>0</v>
      </c>
      <c r="Q24" s="21">
        <f>R24-57400</f>
        <v>-47400</v>
      </c>
      <c r="R24" s="21">
        <v>10000</v>
      </c>
      <c r="S24" s="21">
        <v>0</v>
      </c>
      <c r="T24" s="21"/>
      <c r="U24" s="21">
        <f>V24-30000</f>
        <v>-30000</v>
      </c>
      <c r="V24" s="21">
        <v>0</v>
      </c>
      <c r="W24" s="21">
        <v>0</v>
      </c>
      <c r="X24" s="24" t="s">
        <v>1</v>
      </c>
    </row>
    <row r="25" spans="1:24" ht="21.75" hidden="1" customHeight="1">
      <c r="A25" s="32"/>
      <c r="B25" s="8"/>
      <c r="C25" s="8"/>
      <c r="D25" s="50" t="s">
        <v>7</v>
      </c>
      <c r="E25" s="50"/>
      <c r="F25" s="50"/>
      <c r="G25" s="25">
        <v>111</v>
      </c>
      <c r="H25" s="38"/>
      <c r="I25" s="39">
        <v>1</v>
      </c>
      <c r="J25" s="39">
        <v>11</v>
      </c>
      <c r="K25" s="40">
        <v>7700000</v>
      </c>
      <c r="L25" s="18">
        <v>0</v>
      </c>
      <c r="M25" s="17">
        <v>10000</v>
      </c>
      <c r="N25" s="17">
        <v>0</v>
      </c>
      <c r="O25" s="17">
        <v>0</v>
      </c>
      <c r="P25" s="17">
        <v>0</v>
      </c>
      <c r="Q25" s="21"/>
      <c r="R25" s="21">
        <v>10000</v>
      </c>
      <c r="S25" s="21">
        <v>0</v>
      </c>
      <c r="T25" s="21"/>
      <c r="U25" s="21"/>
      <c r="V25" s="21">
        <v>10000</v>
      </c>
      <c r="W25" s="21">
        <v>30000</v>
      </c>
      <c r="X25" s="24" t="s">
        <v>1</v>
      </c>
    </row>
    <row r="26" spans="1:24" ht="21.75" hidden="1" customHeight="1">
      <c r="A26" s="32"/>
      <c r="B26" s="8"/>
      <c r="C26" s="8"/>
      <c r="D26" s="10"/>
      <c r="E26" s="50" t="s">
        <v>33</v>
      </c>
      <c r="F26" s="50"/>
      <c r="G26" s="25">
        <v>111</v>
      </c>
      <c r="H26" s="38"/>
      <c r="I26" s="39">
        <v>1</v>
      </c>
      <c r="J26" s="39">
        <v>11</v>
      </c>
      <c r="K26" s="40" t="s">
        <v>31</v>
      </c>
      <c r="L26" s="18">
        <v>0</v>
      </c>
      <c r="M26" s="17">
        <v>10000</v>
      </c>
      <c r="N26" s="17">
        <v>0</v>
      </c>
      <c r="O26" s="17">
        <v>0</v>
      </c>
      <c r="P26" s="17">
        <v>0</v>
      </c>
      <c r="Q26" s="21"/>
      <c r="R26" s="21">
        <v>10000</v>
      </c>
      <c r="S26" s="21">
        <v>0</v>
      </c>
      <c r="T26" s="21"/>
      <c r="U26" s="21"/>
      <c r="V26" s="21">
        <v>10000</v>
      </c>
      <c r="W26" s="21">
        <v>30000</v>
      </c>
      <c r="X26" s="24" t="s">
        <v>1</v>
      </c>
    </row>
    <row r="27" spans="1:24" ht="14.25" hidden="1" customHeight="1">
      <c r="A27" s="32"/>
      <c r="B27" s="8"/>
      <c r="C27" s="8"/>
      <c r="D27" s="10"/>
      <c r="E27" s="10"/>
      <c r="F27" s="9" t="s">
        <v>32</v>
      </c>
      <c r="G27" s="25">
        <v>111</v>
      </c>
      <c r="H27" s="38"/>
      <c r="I27" s="39">
        <v>1</v>
      </c>
      <c r="J27" s="39">
        <v>11</v>
      </c>
      <c r="K27" s="40" t="s">
        <v>31</v>
      </c>
      <c r="L27" s="18" t="s">
        <v>30</v>
      </c>
      <c r="M27" s="17">
        <v>10000</v>
      </c>
      <c r="N27" s="17">
        <v>0</v>
      </c>
      <c r="O27" s="17">
        <v>0</v>
      </c>
      <c r="P27" s="17">
        <v>0</v>
      </c>
      <c r="Q27" s="21"/>
      <c r="R27" s="21">
        <v>10000</v>
      </c>
      <c r="S27" s="21">
        <v>0</v>
      </c>
      <c r="T27" s="21"/>
      <c r="U27" s="21"/>
      <c r="V27" s="21">
        <v>10000</v>
      </c>
      <c r="W27" s="21">
        <v>30000</v>
      </c>
      <c r="X27" s="24" t="s">
        <v>1</v>
      </c>
    </row>
    <row r="28" spans="1:24" s="15" customFormat="1" ht="14.25" customHeight="1">
      <c r="A28" s="41"/>
      <c r="B28" s="49" t="s">
        <v>58</v>
      </c>
      <c r="C28" s="49"/>
      <c r="D28" s="49"/>
      <c r="E28" s="49"/>
      <c r="F28" s="49"/>
      <c r="G28" s="14">
        <v>100</v>
      </c>
      <c r="H28" s="23">
        <v>0</v>
      </c>
      <c r="I28" s="19">
        <v>2</v>
      </c>
      <c r="J28" s="19">
        <v>0</v>
      </c>
      <c r="K28" s="20">
        <v>0</v>
      </c>
      <c r="L28" s="16">
        <v>0</v>
      </c>
      <c r="M28" s="21">
        <f>M29</f>
        <v>-59800</v>
      </c>
      <c r="N28" s="21">
        <f>N29</f>
        <v>0</v>
      </c>
      <c r="O28" s="21">
        <f t="shared" ref="O28:W28" si="0">O29</f>
        <v>0</v>
      </c>
      <c r="P28" s="21">
        <f t="shared" si="0"/>
        <v>0</v>
      </c>
      <c r="Q28" s="21">
        <f t="shared" si="0"/>
        <v>11700</v>
      </c>
      <c r="R28" s="21">
        <f t="shared" si="0"/>
        <v>161200</v>
      </c>
      <c r="S28" s="21">
        <f t="shared" si="0"/>
        <v>0</v>
      </c>
      <c r="T28" s="21" t="str">
        <f t="shared" si="0"/>
        <v/>
      </c>
      <c r="U28" s="21">
        <f t="shared" si="0"/>
        <v>23400</v>
      </c>
      <c r="V28" s="21">
        <f t="shared" si="0"/>
        <v>173300</v>
      </c>
      <c r="W28" s="21">
        <f t="shared" si="0"/>
        <v>174800</v>
      </c>
    </row>
    <row r="29" spans="1:24" s="15" customFormat="1" ht="21.75" customHeight="1">
      <c r="A29" s="41"/>
      <c r="B29" s="8"/>
      <c r="C29" s="49" t="s">
        <v>59</v>
      </c>
      <c r="D29" s="49"/>
      <c r="E29" s="49"/>
      <c r="F29" s="49"/>
      <c r="G29" s="14">
        <v>102</v>
      </c>
      <c r="H29" s="23">
        <v>138</v>
      </c>
      <c r="I29" s="19">
        <v>2</v>
      </c>
      <c r="J29" s="19">
        <v>3</v>
      </c>
      <c r="K29" s="20">
        <v>0</v>
      </c>
      <c r="L29" s="16">
        <v>0</v>
      </c>
      <c r="M29" s="21">
        <v>-59800</v>
      </c>
      <c r="N29" s="21">
        <v>0</v>
      </c>
      <c r="O29" s="21">
        <v>0</v>
      </c>
      <c r="P29" s="21"/>
      <c r="Q29" s="21">
        <f>R29-149500</f>
        <v>11700</v>
      </c>
      <c r="R29" s="21">
        <v>161200</v>
      </c>
      <c r="S29" s="21">
        <v>0</v>
      </c>
      <c r="T29" s="21" t="s">
        <v>1</v>
      </c>
      <c r="U29" s="21">
        <f>V29-149900</f>
        <v>23400</v>
      </c>
      <c r="V29" s="21">
        <v>173300</v>
      </c>
      <c r="W29" s="21">
        <v>174800</v>
      </c>
    </row>
    <row r="30" spans="1:24" ht="21.75" customHeight="1">
      <c r="A30" s="32"/>
      <c r="B30" s="49" t="s">
        <v>29</v>
      </c>
      <c r="C30" s="49"/>
      <c r="D30" s="49"/>
      <c r="E30" s="49"/>
      <c r="F30" s="49"/>
      <c r="G30" s="25">
        <v>300</v>
      </c>
      <c r="H30" s="23">
        <v>0</v>
      </c>
      <c r="I30" s="19">
        <v>3</v>
      </c>
      <c r="J30" s="19">
        <v>0</v>
      </c>
      <c r="K30" s="20">
        <v>0</v>
      </c>
      <c r="L30" s="16">
        <v>0</v>
      </c>
      <c r="M30" s="17">
        <v>60000</v>
      </c>
      <c r="N30" s="17">
        <v>0</v>
      </c>
      <c r="O30" s="17">
        <v>0</v>
      </c>
      <c r="P30" s="17">
        <v>0</v>
      </c>
      <c r="Q30" s="21">
        <f>Q31+Q32</f>
        <v>5800</v>
      </c>
      <c r="R30" s="21">
        <f>R31+R32</f>
        <v>101200</v>
      </c>
      <c r="S30" s="21">
        <v>60000</v>
      </c>
      <c r="T30" s="21"/>
      <c r="U30" s="21">
        <f>U31+U32</f>
        <v>6600</v>
      </c>
      <c r="V30" s="21">
        <f>V31+V32</f>
        <v>102000</v>
      </c>
      <c r="W30" s="21">
        <f>W31+W32</f>
        <v>58000</v>
      </c>
      <c r="X30" s="24" t="s">
        <v>1</v>
      </c>
    </row>
    <row r="31" spans="1:24" s="15" customFormat="1" ht="14.25" customHeight="1">
      <c r="A31" s="41"/>
      <c r="B31" s="8"/>
      <c r="C31" s="49" t="s">
        <v>60</v>
      </c>
      <c r="D31" s="49"/>
      <c r="E31" s="49"/>
      <c r="F31" s="49"/>
      <c r="G31" s="14">
        <v>310</v>
      </c>
      <c r="H31" s="23">
        <v>138</v>
      </c>
      <c r="I31" s="19">
        <v>3</v>
      </c>
      <c r="J31" s="19">
        <v>4</v>
      </c>
      <c r="K31" s="20">
        <v>0</v>
      </c>
      <c r="L31" s="16">
        <v>0</v>
      </c>
      <c r="M31" s="21">
        <v>-4000</v>
      </c>
      <c r="N31" s="21">
        <v>0</v>
      </c>
      <c r="O31" s="21">
        <v>0</v>
      </c>
      <c r="P31" s="21"/>
      <c r="Q31" s="21">
        <f>R31-34400</f>
        <v>6800</v>
      </c>
      <c r="R31" s="21">
        <v>41200</v>
      </c>
      <c r="S31" s="21">
        <v>0</v>
      </c>
      <c r="T31" s="21" t="s">
        <v>1</v>
      </c>
      <c r="U31" s="21">
        <f>V31-34400</f>
        <v>11600</v>
      </c>
      <c r="V31" s="22">
        <v>46000</v>
      </c>
      <c r="W31" s="22">
        <v>45000</v>
      </c>
    </row>
    <row r="32" spans="1:24" ht="14.25" customHeight="1">
      <c r="A32" s="32"/>
      <c r="B32" s="8"/>
      <c r="C32" s="49" t="s">
        <v>28</v>
      </c>
      <c r="D32" s="49"/>
      <c r="E32" s="49"/>
      <c r="F32" s="49"/>
      <c r="G32" s="25">
        <v>310</v>
      </c>
      <c r="H32" s="38">
        <v>138</v>
      </c>
      <c r="I32" s="19">
        <v>3</v>
      </c>
      <c r="J32" s="19">
        <v>10</v>
      </c>
      <c r="K32" s="20">
        <v>0</v>
      </c>
      <c r="L32" s="16">
        <v>0</v>
      </c>
      <c r="M32" s="17">
        <v>60000</v>
      </c>
      <c r="N32" s="17">
        <v>0</v>
      </c>
      <c r="O32" s="17">
        <v>0</v>
      </c>
      <c r="P32" s="17">
        <v>0</v>
      </c>
      <c r="Q32" s="21">
        <f>R32-61000</f>
        <v>-1000</v>
      </c>
      <c r="R32" s="21">
        <v>60000</v>
      </c>
      <c r="S32" s="21">
        <v>0</v>
      </c>
      <c r="T32" s="21"/>
      <c r="U32" s="21">
        <f>V32-61000</f>
        <v>-5000</v>
      </c>
      <c r="V32" s="21">
        <v>56000</v>
      </c>
      <c r="W32" s="21">
        <v>13000</v>
      </c>
      <c r="X32" s="24" t="s">
        <v>1</v>
      </c>
    </row>
    <row r="33" spans="1:24" ht="21.75" hidden="1" customHeight="1">
      <c r="A33" s="32"/>
      <c r="B33" s="8"/>
      <c r="C33" s="8"/>
      <c r="D33" s="50" t="s">
        <v>7</v>
      </c>
      <c r="E33" s="50"/>
      <c r="F33" s="50"/>
      <c r="G33" s="25">
        <v>310</v>
      </c>
      <c r="H33" s="38"/>
      <c r="I33" s="39">
        <v>3</v>
      </c>
      <c r="J33" s="39">
        <v>10</v>
      </c>
      <c r="K33" s="40">
        <v>7700000</v>
      </c>
      <c r="L33" s="18">
        <v>0</v>
      </c>
      <c r="M33" s="17">
        <v>60000</v>
      </c>
      <c r="N33" s="17">
        <v>0</v>
      </c>
      <c r="O33" s="17">
        <v>0</v>
      </c>
      <c r="P33" s="17">
        <v>0</v>
      </c>
      <c r="Q33" s="21"/>
      <c r="R33" s="21">
        <v>60000</v>
      </c>
      <c r="S33" s="21">
        <v>0</v>
      </c>
      <c r="T33" s="21"/>
      <c r="U33" s="21"/>
      <c r="V33" s="21">
        <v>61000</v>
      </c>
      <c r="W33" s="21">
        <v>61000</v>
      </c>
      <c r="X33" s="24" t="s">
        <v>1</v>
      </c>
    </row>
    <row r="34" spans="1:24" ht="21.75" hidden="1" customHeight="1">
      <c r="A34" s="32"/>
      <c r="B34" s="8"/>
      <c r="C34" s="8"/>
      <c r="D34" s="10"/>
      <c r="E34" s="50" t="s">
        <v>27</v>
      </c>
      <c r="F34" s="50"/>
      <c r="G34" s="25">
        <v>310</v>
      </c>
      <c r="H34" s="38"/>
      <c r="I34" s="39">
        <v>3</v>
      </c>
      <c r="J34" s="39">
        <v>10</v>
      </c>
      <c r="K34" s="40" t="s">
        <v>25</v>
      </c>
      <c r="L34" s="18">
        <v>0</v>
      </c>
      <c r="M34" s="17">
        <v>60000</v>
      </c>
      <c r="N34" s="17">
        <v>0</v>
      </c>
      <c r="O34" s="17">
        <v>0</v>
      </c>
      <c r="P34" s="17">
        <v>0</v>
      </c>
      <c r="Q34" s="21"/>
      <c r="R34" s="21">
        <v>60000</v>
      </c>
      <c r="S34" s="21">
        <v>0</v>
      </c>
      <c r="T34" s="21"/>
      <c r="U34" s="21"/>
      <c r="V34" s="21">
        <v>61000</v>
      </c>
      <c r="W34" s="21">
        <v>61000</v>
      </c>
      <c r="X34" s="24" t="s">
        <v>1</v>
      </c>
    </row>
    <row r="35" spans="1:24" ht="21.75" hidden="1" customHeight="1">
      <c r="A35" s="32"/>
      <c r="B35" s="8"/>
      <c r="C35" s="8"/>
      <c r="D35" s="10"/>
      <c r="E35" s="10"/>
      <c r="F35" s="9" t="s">
        <v>26</v>
      </c>
      <c r="G35" s="25">
        <v>310</v>
      </c>
      <c r="H35" s="38"/>
      <c r="I35" s="39">
        <v>3</v>
      </c>
      <c r="J35" s="39">
        <v>10</v>
      </c>
      <c r="K35" s="40" t="s">
        <v>25</v>
      </c>
      <c r="L35" s="18" t="s">
        <v>24</v>
      </c>
      <c r="M35" s="17">
        <v>60000</v>
      </c>
      <c r="N35" s="17">
        <v>0</v>
      </c>
      <c r="O35" s="17">
        <v>0</v>
      </c>
      <c r="P35" s="17">
        <v>0</v>
      </c>
      <c r="Q35" s="21"/>
      <c r="R35" s="21">
        <v>60000</v>
      </c>
      <c r="S35" s="21">
        <v>0</v>
      </c>
      <c r="T35" s="21"/>
      <c r="U35" s="21"/>
      <c r="V35" s="21">
        <v>61000</v>
      </c>
      <c r="W35" s="21">
        <v>61000</v>
      </c>
      <c r="X35" s="24" t="s">
        <v>1</v>
      </c>
    </row>
    <row r="36" spans="1:24" ht="14.25" customHeight="1">
      <c r="A36" s="32"/>
      <c r="B36" s="49" t="s">
        <v>23</v>
      </c>
      <c r="C36" s="49"/>
      <c r="D36" s="49"/>
      <c r="E36" s="49"/>
      <c r="F36" s="49"/>
      <c r="G36" s="25">
        <v>400</v>
      </c>
      <c r="H36" s="23">
        <v>0</v>
      </c>
      <c r="I36" s="19">
        <v>4</v>
      </c>
      <c r="J36" s="19">
        <v>0</v>
      </c>
      <c r="K36" s="20">
        <v>0</v>
      </c>
      <c r="L36" s="16">
        <v>0</v>
      </c>
      <c r="M36" s="17">
        <v>2531000</v>
      </c>
      <c r="N36" s="17">
        <v>0</v>
      </c>
      <c r="O36" s="17">
        <v>0</v>
      </c>
      <c r="P36" s="17">
        <v>0</v>
      </c>
      <c r="Q36" s="21">
        <f>Q37</f>
        <v>2031000</v>
      </c>
      <c r="R36" s="21">
        <v>2531000</v>
      </c>
      <c r="S36" s="21">
        <v>2531000</v>
      </c>
      <c r="T36" s="21"/>
      <c r="U36" s="21">
        <f>U37</f>
        <v>732000</v>
      </c>
      <c r="V36" s="21">
        <f>V37+V41</f>
        <v>1737800</v>
      </c>
      <c r="W36" s="21">
        <f>W37+W41</f>
        <v>2309000</v>
      </c>
      <c r="X36" s="24" t="s">
        <v>1</v>
      </c>
    </row>
    <row r="37" spans="1:24" ht="14.25" customHeight="1">
      <c r="A37" s="32"/>
      <c r="B37" s="8"/>
      <c r="C37" s="49" t="s">
        <v>22</v>
      </c>
      <c r="D37" s="49"/>
      <c r="E37" s="49"/>
      <c r="F37" s="49"/>
      <c r="G37" s="25">
        <v>409</v>
      </c>
      <c r="H37" s="38">
        <v>138</v>
      </c>
      <c r="I37" s="19">
        <v>4</v>
      </c>
      <c r="J37" s="19">
        <v>9</v>
      </c>
      <c r="K37" s="20">
        <v>0</v>
      </c>
      <c r="L37" s="16">
        <v>0</v>
      </c>
      <c r="M37" s="17">
        <v>2531000</v>
      </c>
      <c r="N37" s="17">
        <v>0</v>
      </c>
      <c r="O37" s="17">
        <v>0</v>
      </c>
      <c r="P37" s="17">
        <v>0</v>
      </c>
      <c r="Q37" s="21">
        <f>R37-500000</f>
        <v>2031000</v>
      </c>
      <c r="R37" s="21">
        <v>2531000</v>
      </c>
      <c r="S37" s="21">
        <v>0</v>
      </c>
      <c r="T37" s="21"/>
      <c r="U37" s="21">
        <f>V37-1000000</f>
        <v>732000</v>
      </c>
      <c r="V37" s="21">
        <v>1732000</v>
      </c>
      <c r="W37" s="21">
        <v>2309000</v>
      </c>
      <c r="X37" s="24" t="s">
        <v>1</v>
      </c>
    </row>
    <row r="38" spans="1:24" ht="21.75" hidden="1" customHeight="1">
      <c r="A38" s="32"/>
      <c r="B38" s="8"/>
      <c r="C38" s="8"/>
      <c r="D38" s="50" t="s">
        <v>7</v>
      </c>
      <c r="E38" s="50"/>
      <c r="F38" s="50"/>
      <c r="G38" s="25">
        <v>409</v>
      </c>
      <c r="H38" s="38"/>
      <c r="I38" s="39">
        <v>4</v>
      </c>
      <c r="J38" s="39">
        <v>9</v>
      </c>
      <c r="K38" s="40">
        <v>7700000</v>
      </c>
      <c r="L38" s="18">
        <v>0</v>
      </c>
      <c r="M38" s="17">
        <v>2531000</v>
      </c>
      <c r="N38" s="17">
        <v>0</v>
      </c>
      <c r="O38" s="17">
        <v>0</v>
      </c>
      <c r="P38" s="17">
        <v>0</v>
      </c>
      <c r="Q38" s="21"/>
      <c r="R38" s="21">
        <v>2531000</v>
      </c>
      <c r="S38" s="21">
        <v>0</v>
      </c>
      <c r="T38" s="21"/>
      <c r="U38" s="21"/>
      <c r="V38" s="21">
        <v>2818000</v>
      </c>
      <c r="W38" s="21">
        <v>3167000</v>
      </c>
      <c r="X38" s="24" t="s">
        <v>1</v>
      </c>
    </row>
    <row r="39" spans="1:24" ht="21.75" hidden="1" customHeight="1">
      <c r="A39" s="32"/>
      <c r="B39" s="8"/>
      <c r="C39" s="8"/>
      <c r="D39" s="10"/>
      <c r="E39" s="50" t="s">
        <v>21</v>
      </c>
      <c r="F39" s="50"/>
      <c r="G39" s="25">
        <v>409</v>
      </c>
      <c r="H39" s="38"/>
      <c r="I39" s="39">
        <v>4</v>
      </c>
      <c r="J39" s="39">
        <v>9</v>
      </c>
      <c r="K39" s="40" t="s">
        <v>20</v>
      </c>
      <c r="L39" s="18">
        <v>0</v>
      </c>
      <c r="M39" s="17">
        <v>2531000</v>
      </c>
      <c r="N39" s="17">
        <v>0</v>
      </c>
      <c r="O39" s="17">
        <v>0</v>
      </c>
      <c r="P39" s="17">
        <v>0</v>
      </c>
      <c r="Q39" s="21"/>
      <c r="R39" s="21">
        <v>2531000</v>
      </c>
      <c r="S39" s="21">
        <v>0</v>
      </c>
      <c r="T39" s="21"/>
      <c r="U39" s="21"/>
      <c r="V39" s="21">
        <v>2818000</v>
      </c>
      <c r="W39" s="21">
        <v>3167000</v>
      </c>
      <c r="X39" s="24" t="s">
        <v>1</v>
      </c>
    </row>
    <row r="40" spans="1:24" ht="21.75" hidden="1" customHeight="1">
      <c r="A40" s="32"/>
      <c r="B40" s="8"/>
      <c r="C40" s="8"/>
      <c r="D40" s="10"/>
      <c r="E40" s="10"/>
      <c r="F40" s="9" t="s">
        <v>5</v>
      </c>
      <c r="G40" s="25">
        <v>409</v>
      </c>
      <c r="H40" s="38"/>
      <c r="I40" s="39">
        <v>4</v>
      </c>
      <c r="J40" s="39">
        <v>9</v>
      </c>
      <c r="K40" s="40" t="s">
        <v>20</v>
      </c>
      <c r="L40" s="18" t="s">
        <v>2</v>
      </c>
      <c r="M40" s="17">
        <v>2531000</v>
      </c>
      <c r="N40" s="17">
        <v>0</v>
      </c>
      <c r="O40" s="17">
        <v>0</v>
      </c>
      <c r="P40" s="17">
        <v>0</v>
      </c>
      <c r="Q40" s="21"/>
      <c r="R40" s="21">
        <v>2531000</v>
      </c>
      <c r="S40" s="21">
        <v>0</v>
      </c>
      <c r="T40" s="21"/>
      <c r="U40" s="21"/>
      <c r="V40" s="21">
        <v>2818000</v>
      </c>
      <c r="W40" s="21">
        <v>3167000</v>
      </c>
      <c r="X40" s="24" t="s">
        <v>1</v>
      </c>
    </row>
    <row r="41" spans="1:24" ht="21.75" customHeight="1">
      <c r="A41" s="47"/>
      <c r="B41" s="8"/>
      <c r="C41" s="8"/>
      <c r="D41" s="44"/>
      <c r="E41" s="44"/>
      <c r="F41" s="48" t="s">
        <v>69</v>
      </c>
      <c r="G41" s="14"/>
      <c r="H41" s="38">
        <v>0</v>
      </c>
      <c r="I41" s="19">
        <v>4</v>
      </c>
      <c r="J41" s="19">
        <v>12</v>
      </c>
      <c r="K41" s="20"/>
      <c r="L41" s="16"/>
      <c r="M41" s="27"/>
      <c r="N41" s="27"/>
      <c r="O41" s="27"/>
      <c r="P41" s="27"/>
      <c r="Q41" s="21">
        <v>0</v>
      </c>
      <c r="R41" s="21">
        <v>0</v>
      </c>
      <c r="S41" s="21"/>
      <c r="T41" s="21"/>
      <c r="U41" s="21"/>
      <c r="V41" s="21">
        <v>5800</v>
      </c>
      <c r="W41" s="21">
        <v>0</v>
      </c>
      <c r="X41" s="24"/>
    </row>
    <row r="42" spans="1:24" ht="14.25" customHeight="1">
      <c r="A42" s="32"/>
      <c r="B42" s="49" t="s">
        <v>19</v>
      </c>
      <c r="C42" s="49"/>
      <c r="D42" s="49"/>
      <c r="E42" s="49"/>
      <c r="F42" s="49"/>
      <c r="G42" s="25">
        <v>500</v>
      </c>
      <c r="H42" s="23">
        <v>0</v>
      </c>
      <c r="I42" s="19">
        <v>5</v>
      </c>
      <c r="J42" s="19">
        <v>0</v>
      </c>
      <c r="K42" s="20">
        <v>0</v>
      </c>
      <c r="L42" s="16">
        <v>0</v>
      </c>
      <c r="M42" s="17">
        <v>2393500</v>
      </c>
      <c r="N42" s="17">
        <v>0</v>
      </c>
      <c r="O42" s="17">
        <v>0</v>
      </c>
      <c r="P42" s="17">
        <v>0</v>
      </c>
      <c r="Q42" s="21">
        <f>Q45</f>
        <v>-501294</v>
      </c>
      <c r="R42" s="21">
        <f>R45</f>
        <v>2490406</v>
      </c>
      <c r="S42" s="21">
        <v>2393500</v>
      </c>
      <c r="T42" s="21"/>
      <c r="U42" s="21">
        <f>U45</f>
        <v>563000</v>
      </c>
      <c r="V42" s="21">
        <f>V43+V44+V45</f>
        <v>3247500</v>
      </c>
      <c r="W42" s="21">
        <f>W43+W44+W45</f>
        <v>2522300</v>
      </c>
      <c r="X42" s="24" t="s">
        <v>1</v>
      </c>
    </row>
    <row r="43" spans="1:24" ht="14.25" customHeight="1">
      <c r="A43" s="32"/>
      <c r="B43" s="8"/>
      <c r="C43" s="8"/>
      <c r="D43" s="8"/>
      <c r="E43" s="8"/>
      <c r="F43" s="8"/>
      <c r="G43" s="25"/>
      <c r="H43" s="23">
        <v>0</v>
      </c>
      <c r="I43" s="19">
        <v>5</v>
      </c>
      <c r="J43" s="19">
        <v>1</v>
      </c>
      <c r="K43" s="20"/>
      <c r="L43" s="16"/>
      <c r="M43" s="17"/>
      <c r="N43" s="17"/>
      <c r="O43" s="17"/>
      <c r="P43" s="17"/>
      <c r="Q43" s="21"/>
      <c r="R43" s="21"/>
      <c r="S43" s="21"/>
      <c r="T43" s="21"/>
      <c r="U43" s="21"/>
      <c r="V43" s="21">
        <v>3000</v>
      </c>
      <c r="W43" s="21">
        <v>3000</v>
      </c>
      <c r="X43" s="24"/>
    </row>
    <row r="44" spans="1:24" ht="14.25" customHeight="1">
      <c r="A44" s="32"/>
      <c r="B44" s="8"/>
      <c r="C44" s="8"/>
      <c r="D44" s="8"/>
      <c r="E44" s="8"/>
      <c r="F44" s="8" t="s">
        <v>70</v>
      </c>
      <c r="G44" s="25"/>
      <c r="H44" s="23">
        <v>0</v>
      </c>
      <c r="I44" s="19">
        <v>5</v>
      </c>
      <c r="J44" s="19">
        <v>2</v>
      </c>
      <c r="K44" s="20"/>
      <c r="L44" s="16"/>
      <c r="M44" s="17"/>
      <c r="N44" s="17"/>
      <c r="O44" s="17"/>
      <c r="P44" s="17"/>
      <c r="Q44" s="21"/>
      <c r="R44" s="21"/>
      <c r="S44" s="21"/>
      <c r="T44" s="21"/>
      <c r="U44" s="21"/>
      <c r="V44" s="21">
        <v>95000</v>
      </c>
      <c r="W44" s="21">
        <v>0</v>
      </c>
      <c r="X44" s="24"/>
    </row>
    <row r="45" spans="1:24" ht="14.25" customHeight="1">
      <c r="A45" s="32"/>
      <c r="B45" s="8"/>
      <c r="C45" s="49" t="s">
        <v>18</v>
      </c>
      <c r="D45" s="49"/>
      <c r="E45" s="49"/>
      <c r="F45" s="49"/>
      <c r="G45" s="25">
        <v>503</v>
      </c>
      <c r="H45" s="38">
        <v>138</v>
      </c>
      <c r="I45" s="19">
        <v>5</v>
      </c>
      <c r="J45" s="19">
        <v>3</v>
      </c>
      <c r="K45" s="20">
        <v>0</v>
      </c>
      <c r="L45" s="16">
        <v>0</v>
      </c>
      <c r="M45" s="17">
        <v>2393500</v>
      </c>
      <c r="N45" s="17">
        <v>0</v>
      </c>
      <c r="O45" s="17">
        <v>0</v>
      </c>
      <c r="P45" s="17">
        <v>0</v>
      </c>
      <c r="Q45" s="21">
        <f>R45-2991700</f>
        <v>-501294</v>
      </c>
      <c r="R45" s="21">
        <v>2490406</v>
      </c>
      <c r="S45" s="21">
        <v>0</v>
      </c>
      <c r="T45" s="21"/>
      <c r="U45" s="21">
        <f>V45-2586500</f>
        <v>563000</v>
      </c>
      <c r="V45" s="21">
        <v>3149500</v>
      </c>
      <c r="W45" s="21">
        <v>2519300</v>
      </c>
      <c r="X45" s="24" t="s">
        <v>1</v>
      </c>
    </row>
    <row r="46" spans="1:24" ht="21.75" hidden="1" customHeight="1">
      <c r="A46" s="32"/>
      <c r="B46" s="8"/>
      <c r="C46" s="8"/>
      <c r="D46" s="50" t="s">
        <v>7</v>
      </c>
      <c r="E46" s="50"/>
      <c r="F46" s="50"/>
      <c r="G46" s="25">
        <v>503</v>
      </c>
      <c r="H46" s="38"/>
      <c r="I46" s="39">
        <v>5</v>
      </c>
      <c r="J46" s="39">
        <v>3</v>
      </c>
      <c r="K46" s="40">
        <v>7700000</v>
      </c>
      <c r="L46" s="18">
        <v>0</v>
      </c>
      <c r="M46" s="17">
        <v>2393500</v>
      </c>
      <c r="N46" s="17">
        <v>0</v>
      </c>
      <c r="O46" s="17">
        <v>0</v>
      </c>
      <c r="P46" s="17">
        <v>0</v>
      </c>
      <c r="Q46" s="21"/>
      <c r="R46" s="21">
        <v>2393500</v>
      </c>
      <c r="S46" s="21">
        <v>0</v>
      </c>
      <c r="T46" s="21"/>
      <c r="U46" s="21"/>
      <c r="V46" s="21">
        <v>2543700</v>
      </c>
      <c r="W46" s="21">
        <v>2659600</v>
      </c>
      <c r="X46" s="24" t="s">
        <v>1</v>
      </c>
    </row>
    <row r="47" spans="1:24" ht="14.25" hidden="1" customHeight="1">
      <c r="A47" s="32"/>
      <c r="B47" s="8"/>
      <c r="C47" s="8"/>
      <c r="D47" s="10"/>
      <c r="E47" s="50" t="s">
        <v>17</v>
      </c>
      <c r="F47" s="50"/>
      <c r="G47" s="25">
        <v>503</v>
      </c>
      <c r="H47" s="38"/>
      <c r="I47" s="39">
        <v>5</v>
      </c>
      <c r="J47" s="39">
        <v>3</v>
      </c>
      <c r="K47" s="40" t="s">
        <v>16</v>
      </c>
      <c r="L47" s="18">
        <v>0</v>
      </c>
      <c r="M47" s="17">
        <v>2393500</v>
      </c>
      <c r="N47" s="17">
        <v>0</v>
      </c>
      <c r="O47" s="17">
        <v>0</v>
      </c>
      <c r="P47" s="17">
        <v>0</v>
      </c>
      <c r="Q47" s="21"/>
      <c r="R47" s="21">
        <v>2393500</v>
      </c>
      <c r="S47" s="21">
        <v>0</v>
      </c>
      <c r="T47" s="21"/>
      <c r="U47" s="21"/>
      <c r="V47" s="21">
        <v>2543700</v>
      </c>
      <c r="W47" s="21">
        <v>2659600</v>
      </c>
      <c r="X47" s="24" t="s">
        <v>1</v>
      </c>
    </row>
    <row r="48" spans="1:24" ht="21.75" hidden="1" customHeight="1">
      <c r="A48" s="32"/>
      <c r="B48" s="8"/>
      <c r="C48" s="8"/>
      <c r="D48" s="10"/>
      <c r="E48" s="10"/>
      <c r="F48" s="9" t="s">
        <v>5</v>
      </c>
      <c r="G48" s="25">
        <v>503</v>
      </c>
      <c r="H48" s="38"/>
      <c r="I48" s="39">
        <v>5</v>
      </c>
      <c r="J48" s="39">
        <v>3</v>
      </c>
      <c r="K48" s="40" t="s">
        <v>16</v>
      </c>
      <c r="L48" s="18" t="s">
        <v>2</v>
      </c>
      <c r="M48" s="17">
        <v>2393500</v>
      </c>
      <c r="N48" s="17">
        <v>0</v>
      </c>
      <c r="O48" s="17">
        <v>0</v>
      </c>
      <c r="P48" s="17">
        <v>0</v>
      </c>
      <c r="Q48" s="21"/>
      <c r="R48" s="21">
        <v>2393500</v>
      </c>
      <c r="S48" s="21">
        <v>0</v>
      </c>
      <c r="T48" s="21"/>
      <c r="U48" s="21"/>
      <c r="V48" s="21">
        <v>2543700</v>
      </c>
      <c r="W48" s="21">
        <v>2659600</v>
      </c>
      <c r="X48" s="24" t="s">
        <v>1</v>
      </c>
    </row>
    <row r="49" spans="1:24" ht="14.25" customHeight="1">
      <c r="A49" s="32"/>
      <c r="B49" s="49" t="s">
        <v>15</v>
      </c>
      <c r="C49" s="49"/>
      <c r="D49" s="49"/>
      <c r="E49" s="49"/>
      <c r="F49" s="49"/>
      <c r="G49" s="25">
        <v>800</v>
      </c>
      <c r="H49" s="23">
        <v>0</v>
      </c>
      <c r="I49" s="19">
        <v>8</v>
      </c>
      <c r="J49" s="19">
        <v>0</v>
      </c>
      <c r="K49" s="20">
        <v>0</v>
      </c>
      <c r="L49" s="16">
        <v>0</v>
      </c>
      <c r="M49" s="17">
        <v>5502200</v>
      </c>
      <c r="N49" s="17">
        <v>0</v>
      </c>
      <c r="O49" s="17">
        <v>0</v>
      </c>
      <c r="P49" s="17">
        <v>0</v>
      </c>
      <c r="Q49" s="21">
        <f>Q50</f>
        <v>1172120</v>
      </c>
      <c r="R49" s="21">
        <f>R50</f>
        <v>6474420</v>
      </c>
      <c r="S49" s="21">
        <v>5502200</v>
      </c>
      <c r="T49" s="21"/>
      <c r="U49" s="21">
        <f>U50</f>
        <v>1107200</v>
      </c>
      <c r="V49" s="21">
        <f>V50</f>
        <v>6478800</v>
      </c>
      <c r="W49" s="21">
        <f>W50</f>
        <v>7472000</v>
      </c>
      <c r="X49" s="24" t="s">
        <v>1</v>
      </c>
    </row>
    <row r="50" spans="1:24" ht="14.25" customHeight="1">
      <c r="A50" s="32"/>
      <c r="B50" s="8"/>
      <c r="C50" s="49" t="s">
        <v>14</v>
      </c>
      <c r="D50" s="49"/>
      <c r="E50" s="49"/>
      <c r="F50" s="49"/>
      <c r="G50" s="25">
        <v>801</v>
      </c>
      <c r="H50" s="38">
        <v>138</v>
      </c>
      <c r="I50" s="19">
        <v>8</v>
      </c>
      <c r="J50" s="19">
        <v>1</v>
      </c>
      <c r="K50" s="20">
        <v>0</v>
      </c>
      <c r="L50" s="16">
        <v>0</v>
      </c>
      <c r="M50" s="17">
        <v>5502200</v>
      </c>
      <c r="N50" s="17">
        <v>0</v>
      </c>
      <c r="O50" s="17">
        <v>0</v>
      </c>
      <c r="P50" s="17">
        <v>0</v>
      </c>
      <c r="Q50" s="21">
        <f>R50-5302300</f>
        <v>1172120</v>
      </c>
      <c r="R50" s="21">
        <v>6474420</v>
      </c>
      <c r="S50" s="21">
        <v>0</v>
      </c>
      <c r="T50" s="21"/>
      <c r="U50" s="21">
        <f>V50-5371600</f>
        <v>1107200</v>
      </c>
      <c r="V50" s="21">
        <v>6478800</v>
      </c>
      <c r="W50" s="21">
        <v>7472000</v>
      </c>
      <c r="X50" s="24" t="s">
        <v>1</v>
      </c>
    </row>
    <row r="51" spans="1:24" ht="21.75" hidden="1" customHeight="1">
      <c r="A51" s="32"/>
      <c r="B51" s="8"/>
      <c r="C51" s="8"/>
      <c r="D51" s="50" t="s">
        <v>7</v>
      </c>
      <c r="E51" s="50"/>
      <c r="F51" s="50"/>
      <c r="G51" s="25">
        <v>801</v>
      </c>
      <c r="H51" s="38"/>
      <c r="I51" s="39">
        <v>8</v>
      </c>
      <c r="J51" s="39">
        <v>1</v>
      </c>
      <c r="K51" s="40">
        <v>7700000</v>
      </c>
      <c r="L51" s="18">
        <v>0</v>
      </c>
      <c r="M51" s="17">
        <v>5502200</v>
      </c>
      <c r="N51" s="17">
        <v>0</v>
      </c>
      <c r="O51" s="17">
        <v>0</v>
      </c>
      <c r="P51" s="17">
        <v>0</v>
      </c>
      <c r="Q51" s="21"/>
      <c r="R51" s="21">
        <v>5502200</v>
      </c>
      <c r="S51" s="21">
        <v>0</v>
      </c>
      <c r="T51" s="21"/>
      <c r="U51" s="21"/>
      <c r="V51" s="21">
        <v>5502200</v>
      </c>
      <c r="W51" s="21">
        <v>5502200</v>
      </c>
      <c r="X51" s="24" t="s">
        <v>1</v>
      </c>
    </row>
    <row r="52" spans="1:24" ht="21.75" hidden="1" customHeight="1">
      <c r="A52" s="32"/>
      <c r="B52" s="8"/>
      <c r="C52" s="8"/>
      <c r="D52" s="10"/>
      <c r="E52" s="50" t="s">
        <v>13</v>
      </c>
      <c r="F52" s="50"/>
      <c r="G52" s="25">
        <v>801</v>
      </c>
      <c r="H52" s="38"/>
      <c r="I52" s="39">
        <v>8</v>
      </c>
      <c r="J52" s="39">
        <v>1</v>
      </c>
      <c r="K52" s="40" t="s">
        <v>11</v>
      </c>
      <c r="L52" s="18">
        <v>0</v>
      </c>
      <c r="M52" s="17">
        <v>5502200</v>
      </c>
      <c r="N52" s="17">
        <v>0</v>
      </c>
      <c r="O52" s="17">
        <v>0</v>
      </c>
      <c r="P52" s="17">
        <v>0</v>
      </c>
      <c r="Q52" s="21"/>
      <c r="R52" s="21">
        <v>5502200</v>
      </c>
      <c r="S52" s="21">
        <v>0</v>
      </c>
      <c r="T52" s="21"/>
      <c r="U52" s="21"/>
      <c r="V52" s="21">
        <v>5502200</v>
      </c>
      <c r="W52" s="21">
        <v>5502200</v>
      </c>
      <c r="X52" s="24" t="s">
        <v>1</v>
      </c>
    </row>
    <row r="53" spans="1:24" ht="21.75" hidden="1" customHeight="1">
      <c r="A53" s="32"/>
      <c r="B53" s="8"/>
      <c r="C53" s="8"/>
      <c r="D53" s="10"/>
      <c r="E53" s="10"/>
      <c r="F53" s="9" t="s">
        <v>5</v>
      </c>
      <c r="G53" s="25">
        <v>801</v>
      </c>
      <c r="H53" s="38"/>
      <c r="I53" s="39">
        <v>8</v>
      </c>
      <c r="J53" s="39">
        <v>1</v>
      </c>
      <c r="K53" s="40" t="s">
        <v>11</v>
      </c>
      <c r="L53" s="18" t="s">
        <v>2</v>
      </c>
      <c r="M53" s="17">
        <v>687500</v>
      </c>
      <c r="N53" s="17">
        <v>0</v>
      </c>
      <c r="O53" s="17">
        <v>0</v>
      </c>
      <c r="P53" s="17">
        <v>0</v>
      </c>
      <c r="Q53" s="21"/>
      <c r="R53" s="21">
        <v>687500</v>
      </c>
      <c r="S53" s="21">
        <v>0</v>
      </c>
      <c r="T53" s="21"/>
      <c r="U53" s="21"/>
      <c r="V53" s="21">
        <v>732200</v>
      </c>
      <c r="W53" s="21">
        <v>732200</v>
      </c>
      <c r="X53" s="24" t="s">
        <v>1</v>
      </c>
    </row>
    <row r="54" spans="1:24" ht="14.25" hidden="1" customHeight="1">
      <c r="A54" s="32"/>
      <c r="B54" s="8"/>
      <c r="C54" s="8"/>
      <c r="D54" s="10"/>
      <c r="E54" s="10"/>
      <c r="F54" s="9" t="s">
        <v>12</v>
      </c>
      <c r="G54" s="25">
        <v>801</v>
      </c>
      <c r="H54" s="38"/>
      <c r="I54" s="39">
        <v>8</v>
      </c>
      <c r="J54" s="39">
        <v>1</v>
      </c>
      <c r="K54" s="40" t="s">
        <v>11</v>
      </c>
      <c r="L54" s="18" t="s">
        <v>10</v>
      </c>
      <c r="M54" s="17">
        <v>4814700</v>
      </c>
      <c r="N54" s="17">
        <v>0</v>
      </c>
      <c r="O54" s="17">
        <v>0</v>
      </c>
      <c r="P54" s="17">
        <v>0</v>
      </c>
      <c r="Q54" s="21"/>
      <c r="R54" s="21">
        <v>4814700</v>
      </c>
      <c r="S54" s="21">
        <v>0</v>
      </c>
      <c r="T54" s="21"/>
      <c r="U54" s="21"/>
      <c r="V54" s="21">
        <v>4770000</v>
      </c>
      <c r="W54" s="21">
        <v>4770000</v>
      </c>
      <c r="X54" s="24" t="s">
        <v>1</v>
      </c>
    </row>
    <row r="55" spans="1:24" ht="14.25" customHeight="1">
      <c r="A55" s="32"/>
      <c r="B55" s="49" t="s">
        <v>9</v>
      </c>
      <c r="C55" s="49"/>
      <c r="D55" s="49"/>
      <c r="E55" s="49"/>
      <c r="F55" s="49"/>
      <c r="G55" s="25">
        <v>1100</v>
      </c>
      <c r="H55" s="23">
        <v>0</v>
      </c>
      <c r="I55" s="19">
        <v>11</v>
      </c>
      <c r="J55" s="19">
        <v>0</v>
      </c>
      <c r="K55" s="20">
        <v>0</v>
      </c>
      <c r="L55" s="16">
        <v>0</v>
      </c>
      <c r="M55" s="17">
        <v>30000</v>
      </c>
      <c r="N55" s="17">
        <v>0</v>
      </c>
      <c r="O55" s="17">
        <v>0</v>
      </c>
      <c r="P55" s="17">
        <v>0</v>
      </c>
      <c r="Q55" s="21">
        <f>Q56</f>
        <v>-130500</v>
      </c>
      <c r="R55" s="21">
        <f>R56</f>
        <v>0</v>
      </c>
      <c r="S55" s="21">
        <v>30000</v>
      </c>
      <c r="T55" s="21"/>
      <c r="U55" s="21">
        <f>U56</f>
        <v>0</v>
      </c>
      <c r="V55" s="21">
        <v>0</v>
      </c>
      <c r="W55" s="21">
        <v>0</v>
      </c>
      <c r="X55" s="24" t="s">
        <v>1</v>
      </c>
    </row>
    <row r="56" spans="1:24" ht="14.25" customHeight="1">
      <c r="A56" s="32"/>
      <c r="B56" s="8"/>
      <c r="C56" s="49" t="s">
        <v>8</v>
      </c>
      <c r="D56" s="49"/>
      <c r="E56" s="49"/>
      <c r="F56" s="49"/>
      <c r="G56" s="25">
        <v>1101</v>
      </c>
      <c r="H56" s="38">
        <v>138</v>
      </c>
      <c r="I56" s="19">
        <v>11</v>
      </c>
      <c r="J56" s="19">
        <v>1</v>
      </c>
      <c r="K56" s="20">
        <v>0</v>
      </c>
      <c r="L56" s="16">
        <v>0</v>
      </c>
      <c r="M56" s="17">
        <v>30000</v>
      </c>
      <c r="N56" s="17">
        <v>0</v>
      </c>
      <c r="O56" s="17">
        <v>0</v>
      </c>
      <c r="P56" s="17">
        <v>0</v>
      </c>
      <c r="Q56" s="21">
        <f>R56-130500</f>
        <v>-130500</v>
      </c>
      <c r="R56" s="21">
        <v>0</v>
      </c>
      <c r="S56" s="21">
        <v>0</v>
      </c>
      <c r="T56" s="21"/>
      <c r="U56" s="21">
        <v>0</v>
      </c>
      <c r="V56" s="21">
        <v>0</v>
      </c>
      <c r="W56" s="21">
        <v>0</v>
      </c>
      <c r="X56" s="24" t="s">
        <v>1</v>
      </c>
    </row>
    <row r="57" spans="1:24" ht="21.75" hidden="1" customHeight="1">
      <c r="A57" s="32"/>
      <c r="B57" s="8"/>
      <c r="C57" s="8"/>
      <c r="D57" s="50" t="s">
        <v>7</v>
      </c>
      <c r="E57" s="50"/>
      <c r="F57" s="50"/>
      <c r="G57" s="25">
        <v>1101</v>
      </c>
      <c r="H57" s="42"/>
      <c r="I57" s="39">
        <v>11</v>
      </c>
      <c r="J57" s="39">
        <v>1</v>
      </c>
      <c r="K57" s="40">
        <v>7700000</v>
      </c>
      <c r="L57" s="18">
        <v>0</v>
      </c>
      <c r="M57" s="17">
        <v>30000</v>
      </c>
      <c r="N57" s="17">
        <v>0</v>
      </c>
      <c r="O57" s="17">
        <v>0</v>
      </c>
      <c r="P57" s="17">
        <v>0</v>
      </c>
      <c r="Q57" s="21"/>
      <c r="R57" s="21">
        <v>30000</v>
      </c>
      <c r="S57" s="21">
        <v>0</v>
      </c>
      <c r="T57" s="21"/>
      <c r="U57" s="21"/>
      <c r="V57" s="21">
        <v>30000</v>
      </c>
      <c r="W57" s="21">
        <v>30000</v>
      </c>
      <c r="X57" s="24" t="s">
        <v>1</v>
      </c>
    </row>
    <row r="58" spans="1:24" ht="14.25" hidden="1" customHeight="1">
      <c r="A58" s="32"/>
      <c r="B58" s="8"/>
      <c r="C58" s="8"/>
      <c r="D58" s="10"/>
      <c r="E58" s="50" t="s">
        <v>6</v>
      </c>
      <c r="F58" s="50"/>
      <c r="G58" s="25">
        <v>1101</v>
      </c>
      <c r="H58" s="42"/>
      <c r="I58" s="39">
        <v>11</v>
      </c>
      <c r="J58" s="39">
        <v>1</v>
      </c>
      <c r="K58" s="40" t="s">
        <v>3</v>
      </c>
      <c r="L58" s="18">
        <v>0</v>
      </c>
      <c r="M58" s="17">
        <v>30000</v>
      </c>
      <c r="N58" s="17">
        <v>0</v>
      </c>
      <c r="O58" s="17">
        <v>0</v>
      </c>
      <c r="P58" s="17">
        <v>0</v>
      </c>
      <c r="Q58" s="21"/>
      <c r="R58" s="21">
        <v>30000</v>
      </c>
      <c r="S58" s="21">
        <v>0</v>
      </c>
      <c r="T58" s="21"/>
      <c r="U58" s="21"/>
      <c r="V58" s="21">
        <v>30000</v>
      </c>
      <c r="W58" s="21">
        <v>30000</v>
      </c>
      <c r="X58" s="24" t="s">
        <v>1</v>
      </c>
    </row>
    <row r="59" spans="1:24" ht="21.75" hidden="1" customHeight="1" thickBot="1">
      <c r="A59" s="32"/>
      <c r="B59" s="8"/>
      <c r="C59" s="8"/>
      <c r="D59" s="10"/>
      <c r="E59" s="10"/>
      <c r="F59" s="9" t="s">
        <v>5</v>
      </c>
      <c r="G59" s="25">
        <v>1101</v>
      </c>
      <c r="H59" s="42"/>
      <c r="I59" s="39">
        <v>11</v>
      </c>
      <c r="J59" s="39">
        <v>1</v>
      </c>
      <c r="K59" s="40" t="s">
        <v>3</v>
      </c>
      <c r="L59" s="18" t="s">
        <v>2</v>
      </c>
      <c r="M59" s="17">
        <v>30000</v>
      </c>
      <c r="N59" s="17">
        <v>0</v>
      </c>
      <c r="O59" s="17">
        <v>0</v>
      </c>
      <c r="P59" s="17">
        <v>0</v>
      </c>
      <c r="Q59" s="21"/>
      <c r="R59" s="21">
        <v>30000</v>
      </c>
      <c r="S59" s="21">
        <v>0</v>
      </c>
      <c r="T59" s="21"/>
      <c r="U59" s="21"/>
      <c r="V59" s="21">
        <v>30000</v>
      </c>
      <c r="W59" s="21">
        <v>30000</v>
      </c>
      <c r="X59" s="24" t="s">
        <v>1</v>
      </c>
    </row>
    <row r="60" spans="1:24" ht="21.75" customHeight="1">
      <c r="A60" s="32"/>
      <c r="B60" s="43"/>
      <c r="C60" s="8"/>
      <c r="D60" s="43"/>
      <c r="E60" s="10"/>
      <c r="F60" s="44" t="s">
        <v>67</v>
      </c>
      <c r="G60" s="25"/>
      <c r="H60" s="26">
        <v>0</v>
      </c>
      <c r="I60" s="19">
        <v>10</v>
      </c>
      <c r="J60" s="19">
        <v>0</v>
      </c>
      <c r="K60" s="20"/>
      <c r="L60" s="16"/>
      <c r="M60" s="27"/>
      <c r="N60" s="27"/>
      <c r="O60" s="27"/>
      <c r="P60" s="27"/>
      <c r="Q60" s="21"/>
      <c r="R60" s="21">
        <v>0</v>
      </c>
      <c r="S60" s="21"/>
      <c r="T60" s="21"/>
      <c r="U60" s="21"/>
      <c r="V60" s="21"/>
      <c r="W60" s="21"/>
      <c r="X60" s="24"/>
    </row>
    <row r="61" spans="1:24" ht="21.75" customHeight="1">
      <c r="A61" s="32"/>
      <c r="B61" s="8"/>
      <c r="C61" s="8"/>
      <c r="D61" s="10"/>
      <c r="E61" s="10"/>
      <c r="F61" s="44" t="s">
        <v>68</v>
      </c>
      <c r="G61" s="25"/>
      <c r="H61" s="26">
        <v>138</v>
      </c>
      <c r="I61" s="19">
        <v>10</v>
      </c>
      <c r="J61" s="19">
        <v>3</v>
      </c>
      <c r="K61" s="20"/>
      <c r="L61" s="16"/>
      <c r="M61" s="27"/>
      <c r="N61" s="27"/>
      <c r="O61" s="27"/>
      <c r="P61" s="27"/>
      <c r="Q61" s="21"/>
      <c r="R61" s="21">
        <v>0</v>
      </c>
      <c r="S61" s="21"/>
      <c r="T61" s="21"/>
      <c r="U61" s="21"/>
      <c r="V61" s="21"/>
      <c r="W61" s="21"/>
      <c r="X61" s="24"/>
    </row>
    <row r="62" spans="1:24" ht="15" customHeight="1">
      <c r="A62" s="32"/>
      <c r="B62" s="30" t="s">
        <v>4</v>
      </c>
      <c r="C62" s="30"/>
      <c r="D62" s="30"/>
      <c r="E62" s="30"/>
      <c r="F62" s="30"/>
      <c r="G62" s="30">
        <v>0</v>
      </c>
      <c r="H62" s="45"/>
      <c r="I62" s="45"/>
      <c r="J62" s="45"/>
      <c r="K62" s="45"/>
      <c r="L62" s="45"/>
      <c r="M62" s="46">
        <v>14093600</v>
      </c>
      <c r="N62" s="46">
        <v>0</v>
      </c>
      <c r="O62" s="46">
        <v>0</v>
      </c>
      <c r="P62" s="46">
        <v>0</v>
      </c>
      <c r="Q62" s="21">
        <f>Q12+Q28+Q30+Q36+Q42+Q49+Q55</f>
        <v>2359311</v>
      </c>
      <c r="R62" s="21">
        <f>R12+R28+R30+R36+R42+R49+R55+R60</f>
        <v>15342811</v>
      </c>
      <c r="S62" s="21">
        <v>14093600</v>
      </c>
      <c r="T62" s="21"/>
      <c r="U62" s="21">
        <f>U12+U28+U30+U36+U42+U49+U55</f>
        <v>2314400</v>
      </c>
      <c r="V62" s="21">
        <f>V12+V28+V30+V36+V42+V49+V55</f>
        <v>15408300</v>
      </c>
      <c r="W62" s="21">
        <f>W12+W28+W30+W36+W42+W49+W55</f>
        <v>16178500</v>
      </c>
      <c r="X62" s="7" t="s">
        <v>1</v>
      </c>
    </row>
    <row r="63" spans="1:24" ht="11.25" customHeight="1">
      <c r="A63" s="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5" t="s">
        <v>1</v>
      </c>
    </row>
    <row r="64" spans="1:2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4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3" t="s">
        <v>0</v>
      </c>
      <c r="P65" s="2"/>
      <c r="Q65" s="2"/>
      <c r="R65" s="2"/>
      <c r="S65" s="2"/>
      <c r="T65" s="2"/>
      <c r="U65" s="2"/>
      <c r="V65" s="2"/>
      <c r="W65" s="2"/>
      <c r="X65" s="2"/>
    </row>
  </sheetData>
  <mergeCells count="46">
    <mergeCell ref="C50:F50"/>
    <mergeCell ref="B30:F30"/>
    <mergeCell ref="B36:F36"/>
    <mergeCell ref="E39:F39"/>
    <mergeCell ref="B42:F42"/>
    <mergeCell ref="E47:F47"/>
    <mergeCell ref="D46:F46"/>
    <mergeCell ref="C45:F45"/>
    <mergeCell ref="D38:F38"/>
    <mergeCell ref="B49:F49"/>
    <mergeCell ref="S10:S11"/>
    <mergeCell ref="L10:L11"/>
    <mergeCell ref="J10:J11"/>
    <mergeCell ref="K10:K11"/>
    <mergeCell ref="E58:F58"/>
    <mergeCell ref="D51:F51"/>
    <mergeCell ref="D57:F57"/>
    <mergeCell ref="C56:F56"/>
    <mergeCell ref="B55:F55"/>
    <mergeCell ref="E52:F52"/>
    <mergeCell ref="U10:V10"/>
    <mergeCell ref="M10:N10"/>
    <mergeCell ref="I10:I11"/>
    <mergeCell ref="B12:F12"/>
    <mergeCell ref="A6:W6"/>
    <mergeCell ref="A7:W7"/>
    <mergeCell ref="A8:W8"/>
    <mergeCell ref="B10:F11"/>
    <mergeCell ref="W10:W11"/>
    <mergeCell ref="Q10:R10"/>
    <mergeCell ref="C13:F13"/>
    <mergeCell ref="B28:F28"/>
    <mergeCell ref="E26:F26"/>
    <mergeCell ref="D25:F25"/>
    <mergeCell ref="C31:F31"/>
    <mergeCell ref="C37:F37"/>
    <mergeCell ref="C32:F32"/>
    <mergeCell ref="E34:F34"/>
    <mergeCell ref="D33:F33"/>
    <mergeCell ref="C29:F29"/>
    <mergeCell ref="D14:F14"/>
    <mergeCell ref="C24:F24"/>
    <mergeCell ref="E19:F19"/>
    <mergeCell ref="E15:F15"/>
    <mergeCell ref="C17:F17"/>
    <mergeCell ref="D18:F18"/>
  </mergeCells>
  <phoneticPr fontId="0" type="noConversion"/>
  <pageMargins left="0.39370078740157483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FO13</dc:creator>
  <cp:lastModifiedBy>1</cp:lastModifiedBy>
  <cp:lastPrinted>2014-09-17T11:41:57Z</cp:lastPrinted>
  <dcterms:created xsi:type="dcterms:W3CDTF">2013-12-11T07:28:46Z</dcterms:created>
  <dcterms:modified xsi:type="dcterms:W3CDTF">2014-12-31T04:30:47Z</dcterms:modified>
</cp:coreProperties>
</file>